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10" windowWidth="20730" windowHeight="11760"/>
  </bookViews>
  <sheets>
    <sheet name="Лист1" sheetId="1" r:id="rId1"/>
  </sheets>
  <calcPr calcId="145621"/>
</workbook>
</file>

<file path=xl/calcChain.xml><?xml version="1.0" encoding="utf-8"?>
<calcChain xmlns="http://schemas.openxmlformats.org/spreadsheetml/2006/main">
  <c r="G43" i="1" l="1"/>
  <c r="G34" i="1"/>
  <c r="H34" i="1"/>
  <c r="G39" i="1"/>
  <c r="J43" i="1" l="1"/>
  <c r="I43" i="1"/>
  <c r="I33" i="1"/>
  <c r="I34" i="1"/>
  <c r="H33" i="1"/>
  <c r="H43" i="1" s="1"/>
  <c r="G42" i="1"/>
  <c r="G41" i="1"/>
  <c r="G40" i="1"/>
  <c r="H30" i="1"/>
  <c r="H29" i="1" s="1"/>
  <c r="H25" i="1"/>
  <c r="H24" i="1" s="1"/>
  <c r="H20" i="1"/>
  <c r="H19" i="1" s="1"/>
  <c r="G38" i="1"/>
  <c r="G37" i="1"/>
  <c r="G36" i="1"/>
  <c r="G35" i="1"/>
  <c r="G33" i="1" s="1"/>
  <c r="G32" i="1"/>
  <c r="G31" i="1"/>
  <c r="G28" i="1"/>
  <c r="G27" i="1"/>
  <c r="G26" i="1"/>
  <c r="G23" i="1"/>
  <c r="G22" i="1"/>
  <c r="G21" i="1"/>
  <c r="H14" i="1"/>
  <c r="H13" i="1" s="1"/>
  <c r="G18" i="1"/>
  <c r="G17" i="1"/>
  <c r="G16" i="1"/>
  <c r="I15" i="1"/>
  <c r="G15" i="1" s="1"/>
  <c r="G30" i="1" l="1"/>
  <c r="G29" i="1" s="1"/>
  <c r="G14" i="1"/>
  <c r="G13" i="1" s="1"/>
  <c r="G25" i="1"/>
  <c r="G24" i="1" s="1"/>
  <c r="G20" i="1"/>
  <c r="G19" i="1" s="1"/>
</calcChain>
</file>

<file path=xl/sharedStrings.xml><?xml version="1.0" encoding="utf-8"?>
<sst xmlns="http://schemas.openxmlformats.org/spreadsheetml/2006/main" count="204" uniqueCount="118">
  <si>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</si>
  <si>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</si>
  <si>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</si>
  <si>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</si>
  <si>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</si>
  <si>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</si>
  <si>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</si>
  <si>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</si>
  <si>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</si>
  <si>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</si>
  <si>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</si>
  <si>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</si>
  <si>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</si>
  <si>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</si>
  <si>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</si>
  <si>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</si>
  <si>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</si>
  <si>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</si>
  <si>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</si>
  <si>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</si>
  <si>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</si>
  <si>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</si>
  <si>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</si>
  <si>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</si>
  <si>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</si>
  <si>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</si>
  <si>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</si>
  <si>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</si>
  <si>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</si>
  <si>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</si>
  <si>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0118240</t>
  </si>
  <si>
    <t>8240</t>
  </si>
  <si>
    <t>0380</t>
  </si>
  <si>
    <t>Заходи та роботи з територіальної оборони</t>
  </si>
  <si>
    <t>0600000</t>
  </si>
  <si>
    <t>Управлiння освiти,молодi та спорту Дунаєвецької мiської ради</t>
  </si>
  <si>
    <t>0610000</t>
  </si>
  <si>
    <t>0611142</t>
  </si>
  <si>
    <t>1142</t>
  </si>
  <si>
    <t>0990</t>
  </si>
  <si>
    <t>Інші програми та заходи у сфері освіти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</si>
  <si>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</si>
  <si>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</si>
  <si>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</si>
  <si>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</si>
  <si>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</si>
  <si>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</si>
  <si>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</si>
  <si>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</si>
  <si>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0810180</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</si>
  <si>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</si>
  <si>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</si>
  <si>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</si>
  <si>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</si>
  <si>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</si>
  <si>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</si>
  <si>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</si>
  <si>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</si>
  <si>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</si>
  <si>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1000000</t>
  </si>
  <si>
    <t>1010000</t>
  </si>
  <si>
    <t>1011142</t>
  </si>
  <si>
    <t>1014082</t>
  </si>
  <si>
    <t>4082</t>
  </si>
  <si>
    <t>0829</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</si>
  <si>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</si>
  <si>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</si>
  <si>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</si>
  <si>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</si>
  <si>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Програма реформування і розвитку житлово-комунального господарства Дунаєвецької міської ради на 2021-2025 роки</t>
  </si>
  <si>
    <t>1216012</t>
  </si>
  <si>
    <t>6012</t>
  </si>
  <si>
    <t>0620</t>
  </si>
  <si>
    <t>Забезпечення діяльності з виробництва, транспортування, постачання теплової енергії</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</si>
  <si>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</si>
  <si>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</si>
  <si>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</si>
  <si>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</si>
  <si>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</si>
  <si>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</si>
  <si>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</si>
  <si>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</si>
  <si>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</si>
  <si>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</si>
  <si>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</si>
  <si>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</si>
  <si>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</si>
  <si>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</si>
  <si>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</si>
  <si>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</si>
  <si>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Програма охорони навколишнього природного середовища Дунаєвецької міської ради на 2021-2025 роки</t>
  </si>
  <si>
    <t>УСЬОГО</t>
  </si>
  <si>
    <t>X</t>
  </si>
  <si>
    <t>до рішення сімдесят другої (позачергової) сесії Дунаєвецької міської ради</t>
  </si>
  <si>
    <t>"Про бюджет Дунаєвецької міської територіальної громади на 2024 рік"</t>
  </si>
  <si>
    <t>Розподіл витрат  бюджету Дунаєвецької міської територіальної громади  на реалізацію місцевих/регіональних програм у 2024 році</t>
  </si>
  <si>
    <t>Програма підтримки тероборони на території Дунаєвецької міської ради на 2024 рік</t>
  </si>
  <si>
    <t>Управлiння культури та туризму Дунаєвецької мiської ради</t>
  </si>
  <si>
    <t>Управлiння культури та туризму  Дунаєвецької мiської ради</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</si>
  <si>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</si>
  <si>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Програма фінансової підтримки комунального підприємства "Міськводоканал" Дунаєвецької міської ради на 2024 рік</t>
  </si>
  <si>
    <t>Програма підтримки територіальної оборони на території Дунаєвецької міської ради на 2024 рік</t>
  </si>
  <si>
    <t>від 21.12.2023р. №4-72/2023</t>
  </si>
  <si>
    <t>рішення сімдесят другої (позачергової) сесії міської ради від 21.12.2023р. №1-72/2023</t>
  </si>
  <si>
    <t>Програма фінансової підтримки комунального некомерційного підприємства Дунаєвецької міської ради "Дунаєвецька багатопрофільналікарня" на 2024 рік</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</si>
  <si>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</si>
  <si>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t>
  </si>
  <si>
    <t>Програма підтримки обдарованих дітей та молоді Дунаєвецької міської ради на 2024-2025 роки</t>
  </si>
  <si>
    <t>Програма розвитку фізичної культури та спорту на території Дунаєвецької територіальної громади на 2024-2026 роки</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</si>
  <si>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</si>
  <si>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рішення сімдесят другої (позачергової) сесії міської ради від 21.12.2023р. №2-72/2023</t>
  </si>
  <si>
    <t>рішення сімдесят п’ятої сесії міської ради від 23.09.2020р. №4-75/2020 (зі змінами)</t>
  </si>
  <si>
    <t>рішення другої (позачергової0 сесії міської ради від 10.12.2020р. №6-2/2020 (зі змінами)</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</si>
  <si>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</si>
  <si>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Програма розвитку архівної справи комунальної установи Дунаєвецької міської ради "Трудовий архів" на 2024-2026 роки</t>
  </si>
  <si>
    <t>Охорона та раціональне використання природних ресурсів</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</si>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</sst>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wrapText="1"/>
    </xf>
    <xf numFmtId="0" fontId="5" fillId="0" borderId="1" xfId="0" quotePrefix="1" applyFont="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tabSelected="1" topLeftCell="D40" workbookViewId="0">
      <selection activeCell="E51" sqref="E51"/>
    </sheetView>
  </sheetViews>
  <sheetFormatPr defaultRowHeight="12.75" x14ac:dyDescent="0.2"/>
  <cols>
    <col min="1" max="3" width="12" customWidth="1"/>
    <col min="4" max="4" width="40.7109375" customWidth="1"/>
    <col min="5" max="5" width="54" customWidth="1"/>
    <col min="6" max="6" width="27.570312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1" t="s">
        <v>93</v>
      </c>
      <c r="H2" s="1"/>
      <c r="I2" s="1"/>
    </row>
    <row r="3" spans="1:10" x14ac:dyDescent="0.2">
      <c r="A3" s="1"/>
      <c r="B3" s="1"/>
      <c r="C3" s="1"/>
      <c r="D3" s="1"/>
      <c r="E3" s="1"/>
      <c r="F3" s="1"/>
      <c r="G3" s="1" t="s">
        <v>102</v>
      </c>
      <c r="H3" s="1"/>
      <c r="I3" s="1"/>
    </row>
    <row r="4" spans="1:10" x14ac:dyDescent="0.2">
      <c r="A4" s="1"/>
      <c r="B4" s="1"/>
      <c r="C4" s="1"/>
      <c r="D4" s="1"/>
      <c r="E4" s="1"/>
      <c r="F4" s="1"/>
      <c r="G4" s="1" t="s">
        <v>94</v>
      </c>
      <c r="H4" s="1"/>
      <c r="I4" s="1"/>
    </row>
    <row r="5" spans="1:10" x14ac:dyDescent="0.2">
      <c r="A5" s="1"/>
      <c r="B5" s="1"/>
      <c r="C5" s="1"/>
      <c r="D5" s="1"/>
      <c r="E5" s="1"/>
      <c r="F5" s="1"/>
      <c r="G5" s="1"/>
      <c r="H5" s="1"/>
      <c r="I5" s="1"/>
    </row>
    <row r="6" spans="1:10" x14ac:dyDescent="0.2">
      <c r="A6" s="18" t="s">
        <v>95</v>
      </c>
      <c r="B6" s="19"/>
      <c r="C6" s="19"/>
      <c r="D6" s="19"/>
      <c r="E6" s="19"/>
      <c r="F6" s="19"/>
      <c r="G6" s="19"/>
      <c r="H6" s="19"/>
      <c r="I6" s="19"/>
      <c r="J6" s="19"/>
    </row>
    <row r="7" spans="1:10" x14ac:dyDescent="0.2">
      <c r="A7" s="1"/>
      <c r="B7" s="1"/>
      <c r="C7" s="1"/>
      <c r="D7" s="1"/>
      <c r="E7" s="1"/>
      <c r="F7" s="1"/>
      <c r="G7" s="1"/>
      <c r="H7" s="1"/>
      <c r="I7" s="1"/>
      <c r="J7" s="1"/>
    </row>
    <row r="8" spans="1:10" x14ac:dyDescent="0.2">
      <c r="A8" s="2" t="s">
        <v>1</v>
      </c>
      <c r="B8" s="1"/>
      <c r="C8" s="1"/>
      <c r="D8" s="1"/>
      <c r="E8" s="1"/>
      <c r="F8" s="1"/>
      <c r="G8" s="1"/>
      <c r="H8" s="1"/>
      <c r="I8" s="1"/>
      <c r="J8" s="1"/>
    </row>
    <row r="9" spans="1:10" x14ac:dyDescent="0.2">
      <c r="A9" s="1" t="s">
        <v>2</v>
      </c>
      <c r="B9" s="1"/>
      <c r="C9" s="1"/>
      <c r="D9" s="1"/>
      <c r="E9" s="1"/>
      <c r="F9" s="1"/>
      <c r="G9" s="1"/>
      <c r="H9" s="1"/>
      <c r="I9" s="1"/>
      <c r="J9" s="3" t="s">
        <v>3</v>
      </c>
    </row>
    <row r="10" spans="1:10" x14ac:dyDescent="0.2">
      <c r="A10" s="20" t="s">
        <v>4</v>
      </c>
      <c r="B10" s="20" t="s">
        <v>5</v>
      </c>
      <c r="C10" s="20" t="s">
        <v>6</v>
      </c>
      <c r="D10" s="21" t="s">
        <v>7</v>
      </c>
      <c r="E10" s="21" t="s">
        <v>8</v>
      </c>
      <c r="F10" s="20" t="s">
        <v>9</v>
      </c>
      <c r="G10" s="22" t="s">
        <v>10</v>
      </c>
      <c r="H10" s="21" t="s">
        <v>11</v>
      </c>
      <c r="I10" s="21" t="s">
        <v>12</v>
      </c>
      <c r="J10" s="21"/>
    </row>
    <row r="11" spans="1:10" ht="68.099999999999994" customHeight="1" x14ac:dyDescent="0.2">
      <c r="A11" s="21"/>
      <c r="B11" s="21"/>
      <c r="C11" s="21"/>
      <c r="D11" s="21"/>
      <c r="E11" s="21"/>
      <c r="F11" s="21"/>
      <c r="G11" s="22"/>
      <c r="H11" s="21"/>
      <c r="I11" s="4" t="s">
        <v>13</v>
      </c>
      <c r="J11" s="4" t="s">
        <v>14</v>
      </c>
    </row>
    <row r="12" spans="1:10" x14ac:dyDescent="0.2">
      <c r="A12" s="4">
        <v>1</v>
      </c>
      <c r="B12" s="4">
        <v>2</v>
      </c>
      <c r="C12" s="4">
        <v>3</v>
      </c>
      <c r="D12" s="4">
        <v>4</v>
      </c>
      <c r="E12" s="4">
        <v>5</v>
      </c>
      <c r="F12" s="4">
        <v>6</v>
      </c>
      <c r="G12" s="5">
        <v>7</v>
      </c>
      <c r="H12" s="4">
        <v>8</v>
      </c>
      <c r="I12" s="15">
        <v>9</v>
      </c>
      <c r="J12" s="15">
        <v>10</v>
      </c>
    </row>
    <row r="13" spans="1:10" x14ac:dyDescent="0.2">
      <c r="A13" s="6" t="s">
        <v>15</v>
      </c>
      <c r="B13" s="6" t="s">
        <v>16</v>
      </c>
      <c r="C13" s="6" t="s">
        <v>16</v>
      </c>
      <c r="D13" s="7" t="s">
        <v>17</v>
      </c>
      <c r="E13" s="7" t="s">
        <v>16</v>
      </c>
      <c r="F13" s="7" t="s">
        <v>16</v>
      </c>
      <c r="G13" s="8">
        <f>G14</f>
        <v>7943043</v>
      </c>
      <c r="H13" s="9">
        <f>H14</f>
        <v>7943043</v>
      </c>
      <c r="I13" s="9"/>
      <c r="J13" s="9"/>
    </row>
    <row r="14" spans="1:10" x14ac:dyDescent="0.2">
      <c r="A14" s="6" t="s">
        <v>18</v>
      </c>
      <c r="B14" s="6" t="s">
        <v>16</v>
      </c>
      <c r="C14" s="6" t="s">
        <v>16</v>
      </c>
      <c r="D14" s="7" t="s">
        <v>17</v>
      </c>
      <c r="E14" s="7" t="s">
        <v>16</v>
      </c>
      <c r="F14" s="7" t="s">
        <v>16</v>
      </c>
      <c r="G14" s="8">
        <f>G15+G16+G17+G18</f>
        <v>7943043</v>
      </c>
      <c r="H14" s="9">
        <f>H15+H16+H17+H18</f>
        <v>7943043</v>
      </c>
      <c r="I14" s="9">
        <v>0</v>
      </c>
      <c r="J14" s="9">
        <v>0</v>
      </c>
    </row>
    <row r="15" spans="1:10" ht="38.25" x14ac:dyDescent="0.2">
      <c r="A15" s="4" t="s">
        <v>22</v>
      </c>
      <c r="B15" s="4" t="s">
        <v>23</v>
      </c>
      <c r="C15" s="4" t="s">
        <v>24</v>
      </c>
      <c r="D15" s="10" t="s">
        <v>25</v>
      </c>
      <c r="E15" s="10" t="s">
        <v>104</v>
      </c>
      <c r="F15" s="10" t="s">
        <v>103</v>
      </c>
      <c r="G15" s="11">
        <f>H15+I15</f>
        <v>5028864</v>
      </c>
      <c r="H15" s="12">
        <v>5028864</v>
      </c>
      <c r="I15" s="12">
        <f>-I133</f>
        <v>0</v>
      </c>
      <c r="J15" s="12">
        <v>0</v>
      </c>
    </row>
    <row r="16" spans="1:10" ht="38.25" x14ac:dyDescent="0.2">
      <c r="A16" s="4" t="s">
        <v>26</v>
      </c>
      <c r="B16" s="4" t="s">
        <v>27</v>
      </c>
      <c r="C16" s="4" t="s">
        <v>28</v>
      </c>
      <c r="D16" s="10" t="s">
        <v>29</v>
      </c>
      <c r="E16" s="10" t="s">
        <v>105</v>
      </c>
      <c r="F16" s="10" t="s">
        <v>103</v>
      </c>
      <c r="G16" s="11">
        <f t="shared" ref="G16:G18" si="0">H16+I16</f>
        <v>1389127</v>
      </c>
      <c r="H16" s="12">
        <v>1389127</v>
      </c>
      <c r="I16" s="12">
        <v>0</v>
      </c>
      <c r="J16" s="12">
        <v>0</v>
      </c>
    </row>
    <row r="17" spans="1:10" ht="38.25" x14ac:dyDescent="0.2">
      <c r="A17" s="4" t="s">
        <v>26</v>
      </c>
      <c r="B17" s="4" t="s">
        <v>27</v>
      </c>
      <c r="C17" s="4" t="s">
        <v>28</v>
      </c>
      <c r="D17" s="10" t="s">
        <v>29</v>
      </c>
      <c r="E17" s="10" t="s">
        <v>106</v>
      </c>
      <c r="F17" s="10" t="s">
        <v>103</v>
      </c>
      <c r="G17" s="11">
        <f t="shared" si="0"/>
        <v>1025052</v>
      </c>
      <c r="H17" s="12">
        <v>1025052</v>
      </c>
      <c r="I17" s="12">
        <v>0</v>
      </c>
      <c r="J17" s="12">
        <v>0</v>
      </c>
    </row>
    <row r="18" spans="1:10" ht="38.25" x14ac:dyDescent="0.2">
      <c r="A18" s="4" t="s">
        <v>30</v>
      </c>
      <c r="B18" s="4" t="s">
        <v>31</v>
      </c>
      <c r="C18" s="4" t="s">
        <v>32</v>
      </c>
      <c r="D18" s="10" t="s">
        <v>33</v>
      </c>
      <c r="E18" s="10" t="s">
        <v>96</v>
      </c>
      <c r="F18" s="10" t="s">
        <v>103</v>
      </c>
      <c r="G18" s="11">
        <f t="shared" si="0"/>
        <v>500000</v>
      </c>
      <c r="H18" s="12">
        <v>500000</v>
      </c>
      <c r="I18" s="12">
        <v>0</v>
      </c>
      <c r="J18" s="12">
        <v>0</v>
      </c>
    </row>
    <row r="19" spans="1:10" ht="25.5" x14ac:dyDescent="0.2">
      <c r="A19" s="6" t="s">
        <v>34</v>
      </c>
      <c r="B19" s="6" t="s">
        <v>16</v>
      </c>
      <c r="C19" s="6" t="s">
        <v>16</v>
      </c>
      <c r="D19" s="7" t="s">
        <v>35</v>
      </c>
      <c r="E19" s="7" t="s">
        <v>16</v>
      </c>
      <c r="F19" s="7" t="s">
        <v>16</v>
      </c>
      <c r="G19" s="8">
        <f>G20</f>
        <v>3249932</v>
      </c>
      <c r="H19" s="9">
        <f>H20</f>
        <v>3249932</v>
      </c>
      <c r="I19" s="9"/>
      <c r="J19" s="9"/>
    </row>
    <row r="20" spans="1:10" ht="25.5" x14ac:dyDescent="0.2">
      <c r="A20" s="6" t="s">
        <v>36</v>
      </c>
      <c r="B20" s="6" t="s">
        <v>16</v>
      </c>
      <c r="C20" s="6" t="s">
        <v>16</v>
      </c>
      <c r="D20" s="7" t="s">
        <v>35</v>
      </c>
      <c r="E20" s="7" t="s">
        <v>16</v>
      </c>
      <c r="F20" s="7" t="s">
        <v>16</v>
      </c>
      <c r="G20" s="8">
        <f>G21+G22+G23</f>
        <v>3249932</v>
      </c>
      <c r="H20" s="9">
        <f>H21+H22+H23</f>
        <v>3249932</v>
      </c>
      <c r="I20" s="9"/>
      <c r="J20" s="9"/>
    </row>
    <row r="21" spans="1:10" ht="38.25" x14ac:dyDescent="0.2">
      <c r="A21" s="4" t="s">
        <v>37</v>
      </c>
      <c r="B21" s="4" t="s">
        <v>38</v>
      </c>
      <c r="C21" s="4" t="s">
        <v>39</v>
      </c>
      <c r="D21" s="10" t="s">
        <v>40</v>
      </c>
      <c r="E21" s="10" t="s">
        <v>107</v>
      </c>
      <c r="F21" s="10" t="s">
        <v>103</v>
      </c>
      <c r="G21" s="11">
        <f t="shared" ref="G21:G42" si="1">H21+I21</f>
        <v>186000</v>
      </c>
      <c r="H21" s="12">
        <v>186000</v>
      </c>
      <c r="I21" s="12">
        <v>0</v>
      </c>
      <c r="J21" s="12">
        <v>0</v>
      </c>
    </row>
    <row r="22" spans="1:10" ht="51" x14ac:dyDescent="0.2">
      <c r="A22" s="4" t="s">
        <v>41</v>
      </c>
      <c r="B22" s="4" t="s">
        <v>42</v>
      </c>
      <c r="C22" s="4" t="s">
        <v>43</v>
      </c>
      <c r="D22" s="10" t="s">
        <v>44</v>
      </c>
      <c r="E22" s="10" t="s">
        <v>108</v>
      </c>
      <c r="F22" s="10" t="s">
        <v>103</v>
      </c>
      <c r="G22" s="11">
        <f t="shared" si="1"/>
        <v>2563932</v>
      </c>
      <c r="H22" s="12">
        <v>2563932</v>
      </c>
      <c r="I22" s="12">
        <v>0</v>
      </c>
      <c r="J22" s="12">
        <v>0</v>
      </c>
    </row>
    <row r="23" spans="1:10" ht="38.25" x14ac:dyDescent="0.2">
      <c r="A23" s="4" t="s">
        <v>45</v>
      </c>
      <c r="B23" s="4" t="s">
        <v>31</v>
      </c>
      <c r="C23" s="4" t="s">
        <v>32</v>
      </c>
      <c r="D23" s="10" t="s">
        <v>33</v>
      </c>
      <c r="E23" s="10" t="s">
        <v>96</v>
      </c>
      <c r="F23" s="10" t="s">
        <v>103</v>
      </c>
      <c r="G23" s="11">
        <f t="shared" si="1"/>
        <v>500000</v>
      </c>
      <c r="H23" s="12">
        <v>500000</v>
      </c>
      <c r="I23" s="12"/>
      <c r="J23" s="12"/>
    </row>
    <row r="24" spans="1:10" ht="25.5" x14ac:dyDescent="0.2">
      <c r="A24" s="6" t="s">
        <v>46</v>
      </c>
      <c r="B24" s="6" t="s">
        <v>16</v>
      </c>
      <c r="C24" s="6" t="s">
        <v>16</v>
      </c>
      <c r="D24" s="7" t="s">
        <v>47</v>
      </c>
      <c r="E24" s="7" t="s">
        <v>16</v>
      </c>
      <c r="F24" s="7" t="s">
        <v>16</v>
      </c>
      <c r="G24" s="8">
        <f>G25</f>
        <v>3558977</v>
      </c>
      <c r="H24" s="9">
        <f>H25</f>
        <v>3558977</v>
      </c>
      <c r="I24" s="9"/>
      <c r="J24" s="9"/>
    </row>
    <row r="25" spans="1:10" ht="25.5" x14ac:dyDescent="0.2">
      <c r="A25" s="6" t="s">
        <v>48</v>
      </c>
      <c r="B25" s="6" t="s">
        <v>16</v>
      </c>
      <c r="C25" s="6" t="s">
        <v>16</v>
      </c>
      <c r="D25" s="7" t="s">
        <v>47</v>
      </c>
      <c r="E25" s="7" t="s">
        <v>16</v>
      </c>
      <c r="F25" s="7" t="s">
        <v>16</v>
      </c>
      <c r="G25" s="8">
        <f>G26+G27+G28</f>
        <v>3558977</v>
      </c>
      <c r="H25" s="9">
        <f>H26+H27+H28</f>
        <v>3558977</v>
      </c>
      <c r="I25" s="9"/>
      <c r="J25" s="9"/>
    </row>
    <row r="26" spans="1:10" ht="38.25" x14ac:dyDescent="0.2">
      <c r="A26" s="4" t="s">
        <v>49</v>
      </c>
      <c r="B26" s="4" t="s">
        <v>19</v>
      </c>
      <c r="C26" s="4" t="s">
        <v>20</v>
      </c>
      <c r="D26" s="10" t="s">
        <v>21</v>
      </c>
      <c r="E26" s="10" t="s">
        <v>114</v>
      </c>
      <c r="F26" s="10" t="s">
        <v>103</v>
      </c>
      <c r="G26" s="11">
        <f t="shared" si="1"/>
        <v>572604</v>
      </c>
      <c r="H26" s="12">
        <v>572604</v>
      </c>
      <c r="I26" s="12">
        <v>0</v>
      </c>
      <c r="J26" s="12">
        <v>0</v>
      </c>
    </row>
    <row r="27" spans="1:10" ht="51" x14ac:dyDescent="0.2">
      <c r="A27" s="4" t="s">
        <v>50</v>
      </c>
      <c r="B27" s="4" t="s">
        <v>51</v>
      </c>
      <c r="C27" s="4" t="s">
        <v>52</v>
      </c>
      <c r="D27" s="10" t="s">
        <v>53</v>
      </c>
      <c r="E27" s="10" t="s">
        <v>99</v>
      </c>
      <c r="F27" s="10" t="s">
        <v>103</v>
      </c>
      <c r="G27" s="11">
        <f t="shared" si="1"/>
        <v>1028323</v>
      </c>
      <c r="H27" s="12">
        <v>1028323</v>
      </c>
      <c r="I27" s="12">
        <v>0</v>
      </c>
      <c r="J27" s="12">
        <v>0</v>
      </c>
    </row>
    <row r="28" spans="1:10" ht="38.25" x14ac:dyDescent="0.2">
      <c r="A28" s="4" t="s">
        <v>54</v>
      </c>
      <c r="B28" s="4" t="s">
        <v>55</v>
      </c>
      <c r="C28" s="4" t="s">
        <v>56</v>
      </c>
      <c r="D28" s="10" t="s">
        <v>57</v>
      </c>
      <c r="E28" s="10" t="s">
        <v>58</v>
      </c>
      <c r="F28" s="17" t="s">
        <v>111</v>
      </c>
      <c r="G28" s="11">
        <f t="shared" si="1"/>
        <v>1958050</v>
      </c>
      <c r="H28" s="12">
        <v>1958050</v>
      </c>
      <c r="I28" s="12">
        <v>0</v>
      </c>
      <c r="J28" s="12">
        <v>0</v>
      </c>
    </row>
    <row r="29" spans="1:10" ht="25.5" x14ac:dyDescent="0.2">
      <c r="A29" s="6" t="s">
        <v>59</v>
      </c>
      <c r="B29" s="6" t="s">
        <v>16</v>
      </c>
      <c r="C29" s="6" t="s">
        <v>16</v>
      </c>
      <c r="D29" s="7" t="s">
        <v>97</v>
      </c>
      <c r="E29" s="7" t="s">
        <v>16</v>
      </c>
      <c r="F29" s="7" t="s">
        <v>16</v>
      </c>
      <c r="G29" s="8">
        <f>G30</f>
        <v>445000</v>
      </c>
      <c r="H29" s="9">
        <f>H30</f>
        <v>445000</v>
      </c>
      <c r="I29" s="9"/>
      <c r="J29" s="9"/>
    </row>
    <row r="30" spans="1:10" ht="25.5" x14ac:dyDescent="0.2">
      <c r="A30" s="6" t="s">
        <v>60</v>
      </c>
      <c r="B30" s="6" t="s">
        <v>16</v>
      </c>
      <c r="C30" s="6" t="s">
        <v>16</v>
      </c>
      <c r="D30" s="7" t="s">
        <v>98</v>
      </c>
      <c r="E30" s="7" t="s">
        <v>16</v>
      </c>
      <c r="F30" s="7" t="s">
        <v>16</v>
      </c>
      <c r="G30" s="8">
        <f>G31+G32</f>
        <v>445000</v>
      </c>
      <c r="H30" s="9">
        <f>H31+H32</f>
        <v>445000</v>
      </c>
      <c r="I30" s="9"/>
      <c r="J30" s="9"/>
    </row>
    <row r="31" spans="1:10" ht="38.25" x14ac:dyDescent="0.2">
      <c r="A31" s="4" t="s">
        <v>61</v>
      </c>
      <c r="B31" s="4" t="s">
        <v>38</v>
      </c>
      <c r="C31" s="4" t="s">
        <v>39</v>
      </c>
      <c r="D31" s="10" t="s">
        <v>40</v>
      </c>
      <c r="E31" s="10" t="s">
        <v>107</v>
      </c>
      <c r="F31" s="10" t="s">
        <v>103</v>
      </c>
      <c r="G31" s="11">
        <f t="shared" si="1"/>
        <v>45000</v>
      </c>
      <c r="H31" s="12">
        <v>45000</v>
      </c>
      <c r="I31" s="12">
        <v>0</v>
      </c>
      <c r="J31" s="12">
        <v>0</v>
      </c>
    </row>
    <row r="32" spans="1:10" ht="51" x14ac:dyDescent="0.2">
      <c r="A32" s="4" t="s">
        <v>62</v>
      </c>
      <c r="B32" s="4" t="s">
        <v>63</v>
      </c>
      <c r="C32" s="4" t="s">
        <v>64</v>
      </c>
      <c r="D32" s="10" t="s">
        <v>65</v>
      </c>
      <c r="E32" s="10" t="s">
        <v>109</v>
      </c>
      <c r="F32" s="10" t="s">
        <v>103</v>
      </c>
      <c r="G32" s="11">
        <f t="shared" si="1"/>
        <v>400000</v>
      </c>
      <c r="H32" s="12">
        <v>400000</v>
      </c>
      <c r="I32" s="12">
        <v>0</v>
      </c>
      <c r="J32" s="12">
        <v>0</v>
      </c>
    </row>
    <row r="33" spans="1:10" ht="51" x14ac:dyDescent="0.2">
      <c r="A33" s="6" t="s">
        <v>66</v>
      </c>
      <c r="B33" s="6" t="s">
        <v>16</v>
      </c>
      <c r="C33" s="6" t="s">
        <v>16</v>
      </c>
      <c r="D33" s="7" t="s">
        <v>67</v>
      </c>
      <c r="E33" s="7" t="s">
        <v>16</v>
      </c>
      <c r="F33" s="7" t="s">
        <v>16</v>
      </c>
      <c r="G33" s="8">
        <f>G34</f>
        <v>28119906</v>
      </c>
      <c r="H33" s="9">
        <f>H34</f>
        <v>28039906</v>
      </c>
      <c r="I33" s="9">
        <f>I34</f>
        <v>80000</v>
      </c>
      <c r="J33" s="9"/>
    </row>
    <row r="34" spans="1:10" ht="51" x14ac:dyDescent="0.2">
      <c r="A34" s="6" t="s">
        <v>68</v>
      </c>
      <c r="B34" s="6" t="s">
        <v>16</v>
      </c>
      <c r="C34" s="6" t="s">
        <v>16</v>
      </c>
      <c r="D34" s="7" t="s">
        <v>67</v>
      </c>
      <c r="E34" s="7" t="s">
        <v>16</v>
      </c>
      <c r="F34" s="7" t="s">
        <v>16</v>
      </c>
      <c r="G34" s="8">
        <f>H34+I34</f>
        <v>28119906</v>
      </c>
      <c r="H34" s="9">
        <f>H35+H36+H37+H38+H40+H41+H42+H39</f>
        <v>28039906</v>
      </c>
      <c r="I34" s="9">
        <f>I35+I36+I37+I38+I40+I41+I42</f>
        <v>80000</v>
      </c>
      <c r="J34" s="9"/>
    </row>
    <row r="35" spans="1:10" ht="38.25" x14ac:dyDescent="0.2">
      <c r="A35" s="4" t="s">
        <v>70</v>
      </c>
      <c r="B35" s="4" t="s">
        <v>71</v>
      </c>
      <c r="C35" s="4" t="s">
        <v>72</v>
      </c>
      <c r="D35" s="10" t="s">
        <v>73</v>
      </c>
      <c r="E35" s="10" t="s">
        <v>100</v>
      </c>
      <c r="F35" s="10" t="s">
        <v>103</v>
      </c>
      <c r="G35" s="11">
        <f t="shared" si="1"/>
        <v>731000</v>
      </c>
      <c r="H35" s="12">
        <v>731000</v>
      </c>
      <c r="I35" s="12">
        <v>0</v>
      </c>
      <c r="J35" s="12">
        <v>0</v>
      </c>
    </row>
    <row r="36" spans="1:10" ht="38.25" x14ac:dyDescent="0.2">
      <c r="A36" s="4" t="s">
        <v>74</v>
      </c>
      <c r="B36" s="4" t="s">
        <v>75</v>
      </c>
      <c r="C36" s="4" t="s">
        <v>72</v>
      </c>
      <c r="D36" s="10" t="s">
        <v>76</v>
      </c>
      <c r="E36" s="10" t="s">
        <v>69</v>
      </c>
      <c r="F36" s="10" t="s">
        <v>110</v>
      </c>
      <c r="G36" s="11">
        <f t="shared" si="1"/>
        <v>8422379</v>
      </c>
      <c r="H36" s="12">
        <v>8422379</v>
      </c>
      <c r="I36" s="12">
        <v>0</v>
      </c>
      <c r="J36" s="12">
        <v>0</v>
      </c>
    </row>
    <row r="37" spans="1:10" ht="114.75" x14ac:dyDescent="0.2">
      <c r="A37" s="4" t="s">
        <v>77</v>
      </c>
      <c r="B37" s="4" t="s">
        <v>78</v>
      </c>
      <c r="C37" s="4" t="s">
        <v>79</v>
      </c>
      <c r="D37" s="10" t="s">
        <v>80</v>
      </c>
      <c r="E37" s="10" t="s">
        <v>69</v>
      </c>
      <c r="F37" s="10" t="s">
        <v>110</v>
      </c>
      <c r="G37" s="11">
        <f t="shared" si="1"/>
        <v>6640000</v>
      </c>
      <c r="H37" s="12">
        <v>6640000</v>
      </c>
      <c r="I37" s="12">
        <v>0</v>
      </c>
      <c r="J37" s="12">
        <v>0</v>
      </c>
    </row>
    <row r="38" spans="1:10" ht="38.25" x14ac:dyDescent="0.2">
      <c r="A38" s="4" t="s">
        <v>81</v>
      </c>
      <c r="B38" s="4" t="s">
        <v>82</v>
      </c>
      <c r="C38" s="4" t="s">
        <v>83</v>
      </c>
      <c r="D38" s="10" t="s">
        <v>84</v>
      </c>
      <c r="E38" s="10" t="s">
        <v>69</v>
      </c>
      <c r="F38" s="10" t="s">
        <v>110</v>
      </c>
      <c r="G38" s="11">
        <f t="shared" si="1"/>
        <v>7634553</v>
      </c>
      <c r="H38" s="12">
        <v>7634553</v>
      </c>
      <c r="I38" s="12">
        <v>0</v>
      </c>
      <c r="J38" s="12">
        <v>0</v>
      </c>
    </row>
    <row r="39" spans="1:10" ht="38.25" x14ac:dyDescent="0.2">
      <c r="A39" s="16" t="s">
        <v>81</v>
      </c>
      <c r="B39" s="16" t="s">
        <v>82</v>
      </c>
      <c r="C39" s="16" t="s">
        <v>83</v>
      </c>
      <c r="D39" s="10" t="s">
        <v>84</v>
      </c>
      <c r="E39" s="10" t="s">
        <v>113</v>
      </c>
      <c r="F39" s="10" t="s">
        <v>103</v>
      </c>
      <c r="G39" s="11">
        <f t="shared" si="1"/>
        <v>3000000</v>
      </c>
      <c r="H39" s="12">
        <v>3000000</v>
      </c>
      <c r="I39" s="12"/>
      <c r="J39" s="12"/>
    </row>
    <row r="40" spans="1:10" ht="38.25" x14ac:dyDescent="0.2">
      <c r="A40" s="4" t="s">
        <v>85</v>
      </c>
      <c r="B40" s="4" t="s">
        <v>86</v>
      </c>
      <c r="C40" s="4" t="s">
        <v>87</v>
      </c>
      <c r="D40" s="10" t="s">
        <v>88</v>
      </c>
      <c r="E40" s="10" t="s">
        <v>69</v>
      </c>
      <c r="F40" s="10" t="s">
        <v>110</v>
      </c>
      <c r="G40" s="11">
        <f t="shared" si="1"/>
        <v>594214</v>
      </c>
      <c r="H40" s="12">
        <v>594214</v>
      </c>
      <c r="I40" s="12">
        <v>0</v>
      </c>
      <c r="J40" s="12">
        <v>0</v>
      </c>
    </row>
    <row r="41" spans="1:10" ht="38.25" x14ac:dyDescent="0.2">
      <c r="A41" s="4" t="s">
        <v>89</v>
      </c>
      <c r="B41" s="4" t="s">
        <v>31</v>
      </c>
      <c r="C41" s="4" t="s">
        <v>32</v>
      </c>
      <c r="D41" s="10" t="s">
        <v>33</v>
      </c>
      <c r="E41" s="10" t="s">
        <v>101</v>
      </c>
      <c r="F41" s="10" t="s">
        <v>103</v>
      </c>
      <c r="G41" s="11">
        <f t="shared" si="1"/>
        <v>1017760</v>
      </c>
      <c r="H41" s="12">
        <v>1017760</v>
      </c>
      <c r="I41" s="12">
        <v>0</v>
      </c>
      <c r="J41" s="12">
        <v>0</v>
      </c>
    </row>
    <row r="42" spans="1:10" ht="38.25" x14ac:dyDescent="0.2">
      <c r="A42" s="4">
        <v>1218311</v>
      </c>
      <c r="B42" s="4">
        <v>8311</v>
      </c>
      <c r="C42" s="4">
        <v>511</v>
      </c>
      <c r="D42" s="10" t="s">
        <v>115</v>
      </c>
      <c r="E42" s="10" t="s">
        <v>90</v>
      </c>
      <c r="F42" s="10" t="s">
        <v>112</v>
      </c>
      <c r="G42" s="11">
        <f t="shared" si="1"/>
        <v>80000</v>
      </c>
      <c r="H42" s="12">
        <v>0</v>
      </c>
      <c r="I42" s="12">
        <v>80000</v>
      </c>
      <c r="J42" s="12">
        <v>0</v>
      </c>
    </row>
    <row r="43" spans="1:10" x14ac:dyDescent="0.2">
      <c r="A43" s="14" t="s">
        <v>92</v>
      </c>
      <c r="B43" s="14" t="s">
        <v>92</v>
      </c>
      <c r="C43" s="14" t="s">
        <v>92</v>
      </c>
      <c r="D43" s="13" t="s">
        <v>91</v>
      </c>
      <c r="E43" s="13" t="s">
        <v>92</v>
      </c>
      <c r="F43" s="13" t="s">
        <v>92</v>
      </c>
      <c r="G43" s="8">
        <f>G13+G19+G24+G29+G33</f>
        <v>43316858</v>
      </c>
      <c r="H43" s="8">
        <f t="shared" ref="H43:J43" si="2">H13+H19+H24+H29+H33</f>
        <v>43236858</v>
      </c>
      <c r="I43" s="8">
        <f t="shared" si="2"/>
        <v>80000</v>
      </c>
      <c r="J43" s="8">
        <f t="shared" si="2"/>
        <v>0</v>
      </c>
    </row>
    <row r="44" spans="1:10" x14ac:dyDescent="0.2">
      <c r="A44" s="1"/>
      <c r="B44" s="1"/>
      <c r="C44" s="1"/>
      <c r="D44" s="1"/>
      <c r="E44" s="1"/>
      <c r="F44" s="1"/>
      <c r="G44" s="1"/>
      <c r="H44" s="1"/>
      <c r="I44" s="1"/>
      <c r="J44" s="1"/>
    </row>
    <row r="45" spans="1:10" ht="25.5" customHeight="1" x14ac:dyDescent="0.2">
      <c r="A45" s="1"/>
      <c r="B45" s="1"/>
      <c r="C45" s="1"/>
      <c r="D45" s="1"/>
      <c r="E45" s="1"/>
      <c r="F45" s="1"/>
      <c r="G45" s="1"/>
      <c r="H45" s="1"/>
      <c r="I45" s="1"/>
      <c r="J45" s="1"/>
    </row>
    <row r="46" spans="1:10" ht="15.75" x14ac:dyDescent="0.25">
      <c r="A46" s="1"/>
      <c r="B46" s="1"/>
      <c r="C46" s="1"/>
      <c r="D46" s="23" t="s">
        <v>116</v>
      </c>
      <c r="E46" s="23"/>
      <c r="F46" s="23" t="s">
        <v>117</v>
      </c>
      <c r="G46" s="23"/>
      <c r="H46" s="1"/>
      <c r="I46" s="1"/>
      <c r="J46" s="1"/>
    </row>
  </sheetData>
  <mergeCells count="10">
    <mergeCell ref="A6:J6"/>
    <mergeCell ref="A10:A11"/>
    <mergeCell ref="B10:B11"/>
    <mergeCell ref="C10:C11"/>
    <mergeCell ref="D10:D11"/>
    <mergeCell ref="E10:E11"/>
    <mergeCell ref="F10:F11"/>
    <mergeCell ref="G10:G11"/>
    <mergeCell ref="H10:H11"/>
    <mergeCell ref="I10:J10"/>
  </mergeCells>
  <pageMargins left="1.1811023622047245" right="0.39370078740157483" top="0.78740157480314965" bottom="0.78740157480314965" header="0" footer="0"/>
  <pageSetup paperSize="9" scale="62"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2023-12-25T14:00:22Z</cp:lastPrinted>
  <dcterms:created xsi:type="dcterms:W3CDTF">2023-11-30T13:59:55Z</dcterms:created>
  <dcterms:modified xsi:type="dcterms:W3CDTF">2023-12-25T14:00:26Z</dcterms:modified>
</cp:coreProperties>
</file>